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DA-MB-436 Second batch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12" i="1"/>
  <c r="G9" i="1"/>
  <c r="G8" i="1"/>
  <c r="G7" i="1"/>
  <c r="B22" i="1" l="1"/>
  <c r="C22" i="1"/>
  <c r="D23" i="1" l="1"/>
  <c r="C23" i="1"/>
  <c r="B23" i="1"/>
  <c r="D22" i="1"/>
  <c r="D19" i="1"/>
  <c r="C19" i="1"/>
  <c r="B19" i="1"/>
  <c r="C18" i="1"/>
  <c r="D18" i="1"/>
  <c r="B18" i="1"/>
</calcChain>
</file>

<file path=xl/sharedStrings.xml><?xml version="1.0" encoding="utf-8"?>
<sst xmlns="http://schemas.openxmlformats.org/spreadsheetml/2006/main" count="48" uniqueCount="20">
  <si>
    <t>A1</t>
    <phoneticPr fontId="1" type="noConversion"/>
  </si>
  <si>
    <t xml:space="preserve">Control </t>
  </si>
  <si>
    <t>Selenite</t>
  </si>
  <si>
    <t>MSA</t>
  </si>
  <si>
    <t>%DNA in tail</t>
  </si>
  <si>
    <t>Tail moment</t>
  </si>
  <si>
    <t>Control</t>
  </si>
  <si>
    <t>A2</t>
    <phoneticPr fontId="1" type="noConversion"/>
  </si>
  <si>
    <t>A3</t>
    <phoneticPr fontId="1" type="noConversion"/>
  </si>
  <si>
    <t>Average</t>
    <phoneticPr fontId="1" type="noConversion"/>
  </si>
  <si>
    <t>SEM</t>
    <phoneticPr fontId="1" type="noConversion"/>
  </si>
  <si>
    <t>p-value</t>
    <phoneticPr fontId="1" type="noConversion"/>
  </si>
  <si>
    <t>Control vs Selenite</t>
    <phoneticPr fontId="1" type="noConversion"/>
  </si>
  <si>
    <t>Selenite vs MSA</t>
    <phoneticPr fontId="1" type="noConversion"/>
  </si>
  <si>
    <t>Control vs MSA</t>
    <phoneticPr fontId="1" type="noConversion"/>
  </si>
  <si>
    <t>%DNA in tail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</si>
  <si>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</si>
  <si>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</si>
  <si>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</si>
  <si>
    <t>Tail moment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</si>
</sst>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MDA-MB-436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Sheet1!$A$18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Sheet1!$B$22:$D$22</c:f>
                <c:numCache>
                  <c:formatCode>General</c:formatCode>
                  <c:ptCount val="3"/>
                  <c:pt idx="0">
                    <c:v>0.44716592442352981</c:v>
                  </c:pt>
                  <c:pt idx="1">
                    <c:v>3.6157159305423003</c:v>
                  </c:pt>
                  <c:pt idx="2">
                    <c:v>0.6668048535508363</c:v>
                  </c:pt>
                </c:numCache>
              </c:numRef>
            </c:plus>
            <c:minus>
              <c:numRef>
                <c:f>Sheet1!$B$22:$D$22</c:f>
                <c:numCache>
                  <c:formatCode>General</c:formatCode>
                  <c:ptCount val="3"/>
                  <c:pt idx="0">
                    <c:v>0.44716592442352981</c:v>
                  </c:pt>
                  <c:pt idx="1">
                    <c:v>3.6157159305423003</c:v>
                  </c:pt>
                  <c:pt idx="2">
                    <c:v>0.6668048535508363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Sheet1!$B$17:$D$17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Sheet1!$B$18:$D$18</c:f>
              <c:numCache>
                <c:formatCode>General</c:formatCode>
                <c:ptCount val="3"/>
                <c:pt idx="0">
                  <c:v>4.7875219046596555</c:v>
                </c:pt>
                <c:pt idx="1">
                  <c:v>39.609472656530997</c:v>
                </c:pt>
                <c:pt idx="2">
                  <c:v>6.7794511187928466</c:v>
                </c:pt>
              </c:numCache>
            </c:numRef>
          </c:val>
        </c:ser>
        <c:ser>
          <c:idx val="1"/>
          <c:order val="1"/>
          <c:tx>
            <c:strRef>
              <c:f>Sheet1!$A$19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Sheet1!$B$23:$D$23</c:f>
                <c:numCache>
                  <c:formatCode>General</c:formatCode>
                  <c:ptCount val="3"/>
                  <c:pt idx="0">
                    <c:v>0.21509193715687261</c:v>
                  </c:pt>
                  <c:pt idx="1">
                    <c:v>3.3064533441802961</c:v>
                  </c:pt>
                  <c:pt idx="2">
                    <c:v>0.14281070971989915</c:v>
                  </c:pt>
                </c:numCache>
              </c:numRef>
            </c:plus>
            <c:minus>
              <c:numRef>
                <c:f>Sheet1!$B$23:$D$23</c:f>
                <c:numCache>
                  <c:formatCode>General</c:formatCode>
                  <c:ptCount val="3"/>
                  <c:pt idx="0">
                    <c:v>0.21509193715687261</c:v>
                  </c:pt>
                  <c:pt idx="1">
                    <c:v>3.3064533441802961</c:v>
                  </c:pt>
                  <c:pt idx="2">
                    <c:v>0.14281070971989915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Sheet1!$B$17:$D$17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Sheet1!$B$19:$D$19</c:f>
              <c:numCache>
                <c:formatCode>General</c:formatCode>
                <c:ptCount val="3"/>
                <c:pt idx="0">
                  <c:v>1.02400299290949</c:v>
                </c:pt>
                <c:pt idx="1">
                  <c:v>27.626617986130942</c:v>
                </c:pt>
                <c:pt idx="2">
                  <c:v>1.8306093178149052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4747936"/>
        <c:axId val="304745584"/>
      </c:barChart>
      <c:catAx>
        <c:axId val="30474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4745584"/>
        <c:crosses val="autoZero"/>
        <c:auto val="1"/>
        <c:lblAlgn val="ctr"/>
        <c:lblOffset val="100"/>
        <c:noMultiLvlLbl val="0"/>
      </c:catAx>
      <c:valAx>
        <c:axId val="30474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474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304799</xdr:colOff>
      <xdr:row>4</xdr:row>
      <xdr:rowOff>157161</xdr:rowOff>
    </xdr:from>
    <xdr:to>
      <xdr:col>17</xdr:col>
      <xdr:colOff>428624</xdr:colOff>
      <xdr:row>19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G15" sqref="G15"/>
    </sheetView>
  </sheetViews>
  <sheetFormatPr defaultRowHeight="15.75" x14ac:dyDescent="0.25"/>
  <cols>
    <col min="1" max="1" width="12.140625" customWidth="1"/>
    <col min="6" max="6" width="15" customWidth="1"/>
  </cols>
  <sheetData>
    <row r="1" spans="1:14" x14ac:dyDescent="0.25">
      <c r="A1" s="1" t="s">
        <v>0</v>
      </c>
      <c r="B1" t="s">
        <v>1</v>
      </c>
      <c r="C1" t="s">
        <v>2</v>
      </c>
      <c r="D1" t="s">
        <v>3</v>
      </c>
      <c r="F1" s="1" t="s">
        <v>7</v>
      </c>
      <c r="G1" t="s">
        <v>6</v>
      </c>
      <c r="H1" t="s">
        <v>2</v>
      </c>
      <c r="I1" t="s">
        <v>3</v>
      </c>
      <c r="K1" s="1" t="s">
        <v>8</v>
      </c>
      <c r="L1" t="s">
        <v>6</v>
      </c>
      <c r="M1" t="s">
        <v>2</v>
      </c>
      <c r="N1" t="s">
        <v>3</v>
      </c>
    </row>
    <row r="2" spans="1:14" x14ac:dyDescent="0.25">
      <c r="A2" t="s">
        <v>4</v>
      </c>
      <c r="B2">
        <v>5.6215406834753807</v>
      </c>
      <c r="C2">
        <v>36.63053723496941</v>
      </c>
      <c r="D2">
        <v>8.1109270606462864</v>
      </c>
      <c r="F2" t="s">
        <v>4</v>
      </c>
      <c r="G2">
        <v>4.0909027884294069</v>
      </c>
      <c r="H2">
        <v>46.805485984999976</v>
      </c>
      <c r="I2">
        <v>6.1790201180606044</v>
      </c>
      <c r="K2" t="s">
        <v>4</v>
      </c>
      <c r="L2">
        <v>4.6501222420741799</v>
      </c>
      <c r="M2">
        <v>35.392394749623605</v>
      </c>
      <c r="N2">
        <v>6.0484061776716498</v>
      </c>
    </row>
    <row r="3" spans="1:14" x14ac:dyDescent="0.25">
      <c r="A3" t="s">
        <v>5</v>
      </c>
      <c r="B3">
        <v>0.96911213503787874</v>
      </c>
      <c r="C3">
        <v>27.504942152212458</v>
      </c>
      <c r="D3">
        <v>1.6527325572405471</v>
      </c>
      <c r="F3" t="s">
        <v>5</v>
      </c>
      <c r="G3">
        <v>1.4209533197577278</v>
      </c>
      <c r="H3">
        <v>33.413431575000004</v>
      </c>
      <c r="I3">
        <v>2.1130795816969701</v>
      </c>
      <c r="K3" t="s">
        <v>5</v>
      </c>
      <c r="L3">
        <v>0.68194352393286362</v>
      </c>
      <c r="M3">
        <v>21.961480231180374</v>
      </c>
      <c r="N3">
        <v>1.7260158145071984</v>
      </c>
    </row>
    <row r="6" spans="1:14" x14ac:dyDescent="0.25">
      <c r="B6" t="s">
        <v>16</v>
      </c>
      <c r="C6" t="s">
        <v>17</v>
      </c>
      <c r="D6" t="s">
        <v>18</v>
      </c>
      <c r="F6" t="s">
        <v>15</v>
      </c>
      <c r="G6" t="s">
        <v>11</v>
      </c>
    </row>
    <row r="7" spans="1:14" x14ac:dyDescent="0.25">
      <c r="A7" t="s">
        <v>15</v>
      </c>
      <c r="B7">
        <v>5.6215406834753807</v>
      </c>
      <c r="C7">
        <v>36.63053723496941</v>
      </c>
      <c r="D7">
        <v>8.1109270606462864</v>
      </c>
      <c r="F7" t="s">
        <v>12</v>
      </c>
      <c r="G7">
        <f>TTEST(B7:B9,C7:C9,1,1)</f>
        <v>6.3028939610723931E-3</v>
      </c>
    </row>
    <row r="8" spans="1:14" x14ac:dyDescent="0.25">
      <c r="B8">
        <v>4.0909027884294069</v>
      </c>
      <c r="C8">
        <v>46.805485984999976</v>
      </c>
      <c r="D8">
        <v>6.1790201180606044</v>
      </c>
      <c r="F8" t="s">
        <v>13</v>
      </c>
      <c r="G8">
        <f>TTEST(C7:C9,D7:D9,1,1)</f>
        <v>6.929069107463456E-3</v>
      </c>
    </row>
    <row r="9" spans="1:14" x14ac:dyDescent="0.25">
      <c r="B9">
        <v>4.6501222420741799</v>
      </c>
      <c r="C9">
        <v>35.392394749623605</v>
      </c>
      <c r="D9">
        <v>6.0484061776716498</v>
      </c>
      <c r="F9" t="s">
        <v>14</v>
      </c>
      <c r="G9">
        <f>TTEST(B7:B9,D7:D9,1,1)</f>
        <v>1.2322301538024785E-2</v>
      </c>
    </row>
    <row r="11" spans="1:14" x14ac:dyDescent="0.25">
      <c r="B11" t="s">
        <v>16</v>
      </c>
      <c r="C11" t="s">
        <v>17</v>
      </c>
      <c r="D11" t="s">
        <v>18</v>
      </c>
      <c r="F11" t="s">
        <v>19</v>
      </c>
      <c r="G11" t="s">
        <v>11</v>
      </c>
    </row>
    <row r="12" spans="1:14" x14ac:dyDescent="0.25">
      <c r="A12" t="s">
        <v>5</v>
      </c>
      <c r="B12">
        <v>0.96911213503787874</v>
      </c>
      <c r="C12">
        <v>27.504942152212458</v>
      </c>
      <c r="D12">
        <v>1.6527325572405471</v>
      </c>
      <c r="F12" t="s">
        <v>12</v>
      </c>
      <c r="G12">
        <f>TTEST(B12:B14,C12:C14,1,1)</f>
        <v>6.6238541691766148E-3</v>
      </c>
    </row>
    <row r="13" spans="1:14" x14ac:dyDescent="0.25">
      <c r="B13">
        <v>1.4209533197577278</v>
      </c>
      <c r="C13">
        <v>33.413431575000004</v>
      </c>
      <c r="D13">
        <v>2.1130795816969701</v>
      </c>
      <c r="F13" t="s">
        <v>13</v>
      </c>
      <c r="G13">
        <f>TTEST(C12:C14,D12:D14,1,1)</f>
        <v>7.4948024493845149E-3</v>
      </c>
    </row>
    <row r="14" spans="1:14" x14ac:dyDescent="0.25">
      <c r="B14">
        <v>0.68194352393286362</v>
      </c>
      <c r="C14">
        <v>21.961480231180374</v>
      </c>
      <c r="D14">
        <v>1.7260158145071984</v>
      </c>
      <c r="F14" t="s">
        <v>14</v>
      </c>
      <c r="G14">
        <f>TTEST(B12:B14,D12:D14,1,1)</f>
        <v>1.0498489374977202E-2</v>
      </c>
    </row>
    <row r="16" spans="1:14" x14ac:dyDescent="0.25">
      <c r="A16" s="1" t="s">
        <v>9</v>
      </c>
    </row>
    <row r="17" spans="1:4" x14ac:dyDescent="0.25">
      <c r="B17" t="s">
        <v>1</v>
      </c>
      <c r="C17" t="s">
        <v>2</v>
      </c>
      <c r="D17" t="s">
        <v>3</v>
      </c>
    </row>
    <row r="18" spans="1:4" x14ac:dyDescent="0.25">
      <c r="A18" t="s">
        <v>4</v>
      </c>
      <c r="B18">
        <f t="shared" ref="B18:D19" si="0">AVERAGE(B2,G2,L2)</f>
        <v>4.7875219046596555</v>
      </c>
      <c r="C18">
        <f t="shared" si="0"/>
        <v>39.609472656530997</v>
      </c>
      <c r="D18">
        <f t="shared" si="0"/>
        <v>6.7794511187928466</v>
      </c>
    </row>
    <row r="19" spans="1:4" x14ac:dyDescent="0.25">
      <c r="A19" t="s">
        <v>5</v>
      </c>
      <c r="B19">
        <f t="shared" si="0"/>
        <v>1.02400299290949</v>
      </c>
      <c r="C19">
        <f t="shared" si="0"/>
        <v>27.626617986130942</v>
      </c>
      <c r="D19">
        <f t="shared" si="0"/>
        <v>1.8306093178149052</v>
      </c>
    </row>
    <row r="21" spans="1:4" x14ac:dyDescent="0.25">
      <c r="A21" t="s">
        <v>10</v>
      </c>
      <c r="B21" t="s">
        <v>1</v>
      </c>
      <c r="C21" t="s">
        <v>2</v>
      </c>
      <c r="D21" t="s">
        <v>3</v>
      </c>
    </row>
    <row r="22" spans="1:4" x14ac:dyDescent="0.25">
      <c r="A22" t="s">
        <v>4</v>
      </c>
      <c r="B22">
        <f t="shared" ref="B22:D23" si="1">STDEV(B2,G2,L2)/SQRT(3)</f>
        <v>0.44716592442352981</v>
      </c>
      <c r="C22">
        <f t="shared" si="1"/>
        <v>3.6157159305423003</v>
      </c>
      <c r="D22">
        <f t="shared" si="1"/>
        <v>0.6668048535508363</v>
      </c>
    </row>
    <row r="23" spans="1:4" x14ac:dyDescent="0.25">
      <c r="A23" t="s">
        <v>5</v>
      </c>
      <c r="B23">
        <f t="shared" si="1"/>
        <v>0.21509193715687261</v>
      </c>
      <c r="C23">
        <f t="shared" si="1"/>
        <v>3.3064533441802961</v>
      </c>
      <c r="D23">
        <f t="shared" si="1"/>
        <v>0.14281070971989915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2015-03-30T08:31:47Z</dcterms:created>
  <dcterms:modified xsi:type="dcterms:W3CDTF">2016-02-01T23:33:23Z</dcterms:modified>
</cp:coreProperties>
</file>